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vegvesen-my.sharepoint.com/personal/gro_austad_vegvesen_no/Documents/Rammeavtale trafikkregistreringsutstyr 2026/02. Konkurransegrunnlag/KK før kunngjøring/"/>
    </mc:Choice>
  </mc:AlternateContent>
  <xr:revisionPtr revIDLastSave="0" documentId="8_{76E2F321-A98D-4BE9-8EBE-DB71C7890547}" xr6:coauthVersionLast="47" xr6:coauthVersionMax="47" xr10:uidLastSave="{00000000-0000-0000-0000-000000000000}"/>
  <bookViews>
    <workbookView xWindow="-120" yWindow="-120" windowWidth="29040" windowHeight="15720" tabRatio="717" xr2:uid="{00000000-000D-0000-FFFF-FFFF00000000}"/>
  </bookViews>
  <sheets>
    <sheet name="Pris avtale" sheetId="5" r:id="rId1"/>
    <sheet name="Opsjon 1 - Utskifting" sheetId="7" r:id="rId2"/>
    <sheet name="Opsjon 2 - Serviceavtale" sheetId="9" r:id="rId3"/>
    <sheet name="Prisliste (utenfor konkurranse)" sheetId="10" r:id="rId4"/>
    <sheet name="Konkurransepri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9" l="1"/>
  <c r="A6" i="9" s="1"/>
  <c r="C16" i="7"/>
  <c r="C7" i="7"/>
  <c r="F11" i="8" l="1"/>
  <c r="D14" i="7"/>
  <c r="D4" i="7"/>
  <c r="D15" i="7"/>
  <c r="D13" i="7"/>
  <c r="D6" i="7"/>
  <c r="D5" i="7"/>
  <c r="C15" i="5"/>
  <c r="C14" i="5"/>
  <c r="C13" i="5"/>
  <c r="C12" i="5"/>
  <c r="C7" i="5"/>
  <c r="D3" i="7" l="1"/>
  <c r="D7" i="7" s="1"/>
  <c r="D12" i="7"/>
  <c r="D16" i="7" s="1"/>
  <c r="C16" i="5"/>
  <c r="D15" i="5"/>
  <c r="D14" i="5"/>
  <c r="D3" i="5"/>
  <c r="D4" i="5"/>
  <c r="D5" i="5"/>
  <c r="D6" i="5"/>
  <c r="F10" i="8" l="1"/>
  <c r="A20" i="7"/>
  <c r="D7" i="5"/>
  <c r="D13" i="5" l="1"/>
  <c r="D12" i="5"/>
  <c r="D16" i="5" l="1"/>
  <c r="A20" i="5" l="1"/>
  <c r="B12" i="8" s="1" a="1"/>
  <c r="B12" i="8" s="1"/>
  <c r="F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Grønnevet Bjor</author>
  </authors>
  <commentList>
    <comment ref="C3" authorId="0" shapeId="0" xr:uid="{00000000-0006-0000-0000-000001000000}">
      <text>
        <r>
          <rPr>
            <sz val="9"/>
            <color indexed="81"/>
            <rFont val="Tahoma"/>
            <family val="2"/>
          </rPr>
          <t>Tilbudsgiver angir hvor mange ganger hver datalogger burde være inne til service i løpet av en 10-årsperiode for oppfylle kravene til datakvalitet.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<sst xmlns="http://schemas.openxmlformats.org/spreadsheetml/2006/main" count="61" uniqueCount="31">
  <si>
    <t>Pristabell for datalogger</t>
  </si>
  <si>
    <t>Sum</t>
  </si>
  <si>
    <t>Pris for dataloggere og sensorer</t>
  </si>
  <si>
    <t>Evalueringspris pr. stasjon</t>
  </si>
  <si>
    <t>Antall stasjoner</t>
  </si>
  <si>
    <t>Pris for alle stasjoner</t>
  </si>
  <si>
    <t>Type registreringsstasjon</t>
  </si>
  <si>
    <t>Pris for service</t>
  </si>
  <si>
    <t>Antall service pr. 10 år</t>
  </si>
  <si>
    <t>Pristabell for sensorer*</t>
  </si>
  <si>
    <t>Planlagt service</t>
  </si>
  <si>
    <t>Pris for planlagt service</t>
  </si>
  <si>
    <t>Tilbehør etc.</t>
  </si>
  <si>
    <t>Pris pr. enhet</t>
  </si>
  <si>
    <t>Ekstra kabler (SPESIFISERES AV TILBUDSGIVER)</t>
  </si>
  <si>
    <t>Annet utstyr (SPESIFISERES AV TILBUDSGIVER)</t>
  </si>
  <si>
    <t>Avtale</t>
  </si>
  <si>
    <t>Opsjon 1 - Utskifting</t>
  </si>
  <si>
    <t>Opsjon 2 - Serviceavtale</t>
  </si>
  <si>
    <t>Pris for service over 10 år
for 160+85 enheter</t>
  </si>
  <si>
    <t>Konkurransepris</t>
  </si>
  <si>
    <t>Utenfor konkurransepris</t>
  </si>
  <si>
    <t>Tilleggsutstyr og reservedeler</t>
  </si>
  <si>
    <t>Pris for datalogger(e) for en stasjon som skal registrere som beskrevet i E-krav Klima og miljø nr. 4</t>
  </si>
  <si>
    <t>Pris for datalogger(e) for en stasjon som skal som beskrevet i E-krav Klima- og miljø nr. 5</t>
  </si>
  <si>
    <t>Pris for datalogger(e) for en stasjon som skal registrere som beskrevet i E-krav Klima- og miljø nr. 6</t>
  </si>
  <si>
    <t>Pris for datalogger(e) for en stasjon som skal registrere som beskrevet i E-krav Klima- og miljø nr. 7</t>
  </si>
  <si>
    <t>Pris for eksterne sensorer for en stasjon som skal registrere som beskrevet i E-krav Klima- og miljø nr. 4</t>
  </si>
  <si>
    <t>Pris for eksterne sensorer for en stasjon som skal registrere som beskrevet i E-krav Klima- og miljø nr. 5</t>
  </si>
  <si>
    <t>Pris for eksterne sensorer for en stasjon som skal registrere som beskrevet i E-krav Klima- og miljø nr. 6</t>
  </si>
  <si>
    <t>Pris for eksterne sensorer for en stasjon som skal registrere som beskrevet i E-krav Klima- og miljø nr.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</si>
</sst>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[$€-2]\ * #,##0.00_ ;_ [$€-2]\ * \-#,##0.00_ ;_ [$€-2]\ * &quot;-&quot;??_ ;_ @_ "/>
    <numFmt numFmtId="165" formatCode="[$NOK]\ #,##0;[$NOK]\ \-#,##0"/>
    <numFmt numFmtId="166" formatCode="_-[$kr-414]\ * #,##0.00_-;\-[$kr-414]\ * #,##0.00_-;_-[$kr-414]\ * &quot;-&quot;??_-;_-@_-"/>
    <numFmt numFmtId="167" formatCode="_ [$kr-414]\ * #,##0.00_ ;_ [$kr-414]\ * \-#,##0.00_ ;_ [$kr-414]\ * &quot;-&quot;??_ ;_ @_ "/>
    <numFmt numFmtId="168" formatCode="_ [$kr-414]\ * #,##0_ ;_ [$kr-414]\ * \-#,##0_ ;_ [$kr-414]\ * &quot;-&quot;??_ ;_ @_ "/>
    <numFmt numFmtId="169" formatCode="#,##0_ ;\-#,##0\ "/>
  </numFmts>
  <fonts count="12" x14ac:knownFonts="1">
    <font>
      <sz val="10"/>
      <color theme="1"/>
      <name val="Lucida Sans Unicode"/>
      <family val="2"/>
    </font>
    <font>
      <b/>
      <sz val="10"/>
      <color theme="1"/>
      <name val="Lucida Sans Unicode"/>
      <family val="2"/>
    </font>
    <font>
      <sz val="10"/>
      <color rgb="FF3F3F76"/>
      <name val="Lucida Sans Unicode"/>
      <family val="2"/>
    </font>
    <font>
      <sz val="10"/>
      <color rgb="FFFF0000"/>
      <name val="Lucida Sans Unicode"/>
      <family val="2"/>
    </font>
    <font>
      <sz val="9"/>
      <color indexed="81"/>
      <name val="Tahoma"/>
      <family val="2"/>
    </font>
    <font>
      <b/>
      <sz val="14"/>
      <color theme="5"/>
      <name val="Lucida Sans Unicode"/>
      <family val="2"/>
    </font>
    <font>
      <b/>
      <sz val="48"/>
      <color theme="1"/>
      <name val="Lucida Sans Unicode"/>
      <family val="2"/>
    </font>
    <font>
      <b/>
      <sz val="14"/>
      <color theme="0"/>
      <name val="Lucida Sans Unicode"/>
      <family val="2"/>
    </font>
    <font>
      <b/>
      <sz val="36"/>
      <color theme="1"/>
      <name val="Lucida Sans Unicode"/>
      <family val="2"/>
    </font>
    <font>
      <b/>
      <sz val="28"/>
      <color rgb="FFFF0000"/>
      <name val="Lucida Sans Unicode"/>
      <family val="2"/>
    </font>
    <font>
      <sz val="20"/>
      <color theme="1"/>
      <name val="Lucida Sans Unicode"/>
      <family val="2"/>
    </font>
    <font>
      <sz val="10"/>
      <name val="Lucida Sans Unicode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2" fillId="2" borderId="4" applyNumberFormat="0" applyAlignment="0" applyProtection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164" fontId="0" fillId="0" borderId="3" xfId="0" applyNumberFormat="1" applyBorder="1"/>
    <xf numFmtId="164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165" fontId="0" fillId="0" borderId="0" xfId="0" applyNumberFormat="1"/>
    <xf numFmtId="165" fontId="0" fillId="0" borderId="2" xfId="0" applyNumberFormat="1" applyBorder="1"/>
    <xf numFmtId="165" fontId="0" fillId="0" borderId="3" xfId="0" applyNumberFormat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166" fontId="2" fillId="4" borderId="0" xfId="1" applyNumberFormat="1" applyFill="1" applyBorder="1" applyAlignment="1">
      <alignment vertical="center"/>
    </xf>
    <xf numFmtId="166" fontId="2" fillId="4" borderId="1" xfId="1" applyNumberFormat="1" applyFill="1" applyBorder="1" applyAlignment="1">
      <alignment vertical="center"/>
    </xf>
    <xf numFmtId="0" fontId="9" fillId="0" borderId="0" xfId="0" applyFont="1"/>
    <xf numFmtId="167" fontId="0" fillId="4" borderId="0" xfId="0" applyNumberFormat="1" applyFill="1"/>
    <xf numFmtId="167" fontId="11" fillId="4" borderId="0" xfId="1" applyNumberFormat="1" applyFont="1" applyFill="1" applyBorder="1"/>
    <xf numFmtId="166" fontId="2" fillId="4" borderId="0" xfId="1" applyNumberFormat="1" applyFill="1" applyBorder="1"/>
    <xf numFmtId="169" fontId="2" fillId="4" borderId="0" xfId="1" applyNumberFormat="1" applyFill="1" applyBorder="1"/>
    <xf numFmtId="0" fontId="5" fillId="0" borderId="0" xfId="0" applyFont="1" applyAlignment="1">
      <alignment horizontal="left"/>
    </xf>
    <xf numFmtId="0" fontId="7" fillId="6" borderId="5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165" fontId="8" fillId="5" borderId="8" xfId="0" applyNumberFormat="1" applyFont="1" applyFill="1" applyBorder="1" applyAlignment="1">
      <alignment horizontal="center"/>
    </xf>
    <xf numFmtId="165" fontId="8" fillId="5" borderId="9" xfId="0" applyNumberFormat="1" applyFont="1" applyFill="1" applyBorder="1" applyAlignment="1">
      <alignment horizontal="center"/>
    </xf>
    <xf numFmtId="165" fontId="8" fillId="5" borderId="1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65" fontId="6" fillId="5" borderId="8" xfId="0" applyNumberFormat="1" applyFont="1" applyFill="1" applyBorder="1" applyAlignment="1">
      <alignment horizontal="center"/>
    </xf>
    <xf numFmtId="165" fontId="6" fillId="5" borderId="9" xfId="0" applyNumberFormat="1" applyFont="1" applyFill="1" applyBorder="1" applyAlignment="1">
      <alignment horizontal="center"/>
    </xf>
    <xf numFmtId="165" fontId="6" fillId="5" borderId="10" xfId="0" applyNumberFormat="1" applyFont="1" applyFill="1" applyBorder="1" applyAlignment="1">
      <alignment horizontal="center"/>
    </xf>
    <xf numFmtId="168" fontId="10" fillId="5" borderId="0" xfId="0" applyNumberFormat="1" applyFont="1" applyFill="1" applyAlignment="1">
      <alignment horizontal="left"/>
    </xf>
    <xf numFmtId="168" fontId="10" fillId="5" borderId="12" xfId="0" applyNumberFormat="1" applyFont="1" applyFill="1" applyBorder="1" applyAlignment="1">
      <alignment horizontal="left"/>
    </xf>
    <xf numFmtId="168" fontId="10" fillId="5" borderId="3" xfId="0" applyNumberFormat="1" applyFont="1" applyFill="1" applyBorder="1" applyAlignment="1">
      <alignment horizontal="left"/>
    </xf>
    <xf numFmtId="168" fontId="10" fillId="5" borderId="14" xfId="0" applyNumberFormat="1" applyFont="1" applyFill="1" applyBorder="1" applyAlignment="1">
      <alignment horizontal="left"/>
    </xf>
    <xf numFmtId="0" fontId="6" fillId="6" borderId="5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left"/>
    </xf>
    <xf numFmtId="0" fontId="10" fillId="5" borderId="0" xfId="0" applyFont="1" applyFill="1" applyAlignment="1">
      <alignment horizontal="left"/>
    </xf>
    <xf numFmtId="0" fontId="10" fillId="5" borderId="13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</cellXfs>
  <cellStyles count="2">
    <cellStyle name="Inndat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4" Type="http://schemas.openxmlformats.org/officeDocument/2006/relationships/image" Target="../media/image4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4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606136</xdr:colOff>
      <xdr:row>1</xdr:row>
      <xdr:rowOff>60616</xdr:rowOff>
    </xdr:from>
    <xdr:to>
      <xdr:col>9</xdr:col>
      <xdr:colOff>381000</xdr:colOff>
      <xdr:row>5</xdr:row>
      <xdr:rowOff>259773</xdr:rowOff>
    </xdr:to>
    <xdr:sp macro="" textlink="">
      <xdr:nvSpPr>
        <xdr:cNvPr id="28" name="TekstSylinder 2">
          <a:extLst>
            <a:ext uri="{FF2B5EF4-FFF2-40B4-BE49-F238E27FC236}">
              <a16:creationId xmlns:a16="http://schemas.microsoft.com/office/drawing/2014/main" id="{ADE5127F-B395-46C9-9247-7E7F444975C9}"/>
            </a:ext>
          </a:extLst>
        </xdr:cNvPr>
        <xdr:cNvSpPr txBox="1"/>
      </xdr:nvSpPr>
      <xdr:spPr>
        <a:xfrm>
          <a:off x="11672454" y="285752"/>
          <a:ext cx="3948546" cy="1480703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>
              <a:solidFill>
                <a:schemeClr val="accent2"/>
              </a:solidFill>
            </a:rPr>
            <a:t>NB!</a:t>
          </a:r>
          <a:endParaRPr lang="nb-NO" sz="1400" baseline="0">
            <a:solidFill>
              <a:schemeClr val="accent2"/>
            </a:solidFill>
          </a:endParaRPr>
        </a:p>
        <a:p>
          <a:r>
            <a:rPr lang="nb-NO" sz="1400" baseline="0">
              <a:solidFill>
                <a:schemeClr val="accent2"/>
              </a:solidFill>
            </a:rPr>
            <a:t>Om dataloggeren ikke kan håndtere trafikksituasjonen for respektive krav så må tilbudsgiver prise for det antall dataloggere som kreves for å registrere der. Dette gjelder også prisene for sensorer.</a:t>
          </a:r>
        </a:p>
      </xdr:txBody>
    </xdr:sp>
    <xdr:clientData/>
  </xdr:twoCellAnchor>
  <xdr:twoCellAnchor>
    <xdr:from>
      <xdr:col>6</xdr:col>
      <xdr:colOff>623455</xdr:colOff>
      <xdr:row>9</xdr:row>
      <xdr:rowOff>216477</xdr:rowOff>
    </xdr:from>
    <xdr:to>
      <xdr:col>9</xdr:col>
      <xdr:colOff>398319</xdr:colOff>
      <xdr:row>14</xdr:row>
      <xdr:rowOff>190499</xdr:rowOff>
    </xdr:to>
    <xdr:sp macro="" textlink="">
      <xdr:nvSpPr>
        <xdr:cNvPr id="29" name="TekstSylinder 1">
          <a:extLst>
            <a:ext uri="{FF2B5EF4-FFF2-40B4-BE49-F238E27FC236}">
              <a16:creationId xmlns:a16="http://schemas.microsoft.com/office/drawing/2014/main" id="{DF05D29B-6C75-480E-B6D9-FDFDE4B3F9EC}"/>
            </a:ext>
          </a:extLst>
        </xdr:cNvPr>
        <xdr:cNvSpPr txBox="1"/>
      </xdr:nvSpPr>
      <xdr:spPr>
        <a:xfrm>
          <a:off x="11689773" y="2554432"/>
          <a:ext cx="3948546" cy="1480703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>
              <a:solidFill>
                <a:schemeClr val="accent2"/>
              </a:solidFill>
            </a:rPr>
            <a:t>*</a:t>
          </a:r>
          <a:r>
            <a:rPr lang="nb-NO" sz="1400" baseline="0">
              <a:solidFill>
                <a:schemeClr val="accent2"/>
              </a:solidFill>
            </a:rPr>
            <a:t> Sensorer som er integrert i dataloggeren og en del av prisen for dataloggeren, skal ikke prises her. Induktive sensorer skal heller ikke prises her da de er inkludert i kostnaden for installasjon.</a:t>
          </a:r>
        </a:p>
      </xdr:txBody>
    </xdr:sp>
    <xdr:clientData/>
  </xdr:twoCellAnchor>
  <xdr:twoCellAnchor>
    <xdr:from>
      <xdr:col>4</xdr:col>
      <xdr:colOff>207818</xdr:colOff>
      <xdr:row>0</xdr:row>
      <xdr:rowOff>25977</xdr:rowOff>
    </xdr:from>
    <xdr:to>
      <xdr:col>6</xdr:col>
      <xdr:colOff>325582</xdr:colOff>
      <xdr:row>2</xdr:row>
      <xdr:rowOff>271029</xdr:rowOff>
    </xdr:to>
    <xdr:grpSp>
      <xdr:nvGrpSpPr>
        <xdr:cNvPr id="16" name="Gruppe 3">
          <a:extLst>
            <a:ext uri="{FF2B5EF4-FFF2-40B4-BE49-F238E27FC236}">
              <a16:creationId xmlns:a16="http://schemas.microsoft.com/office/drawing/2014/main" id="{28F3D9D3-3B34-4E67-AF5D-195E387E0585}"/>
            </a:ext>
          </a:extLst>
        </xdr:cNvPr>
        <xdr:cNvGrpSpPr/>
      </xdr:nvGrpSpPr>
      <xdr:grpSpPr>
        <a:xfrm>
          <a:off x="9204613" y="25977"/>
          <a:ext cx="1485901" cy="634711"/>
          <a:chOff x="12715875" y="2505075"/>
          <a:chExt cx="1485900" cy="790575"/>
        </a:xfrm>
      </xdr:grpSpPr>
      <xdr:pic>
        <xdr:nvPicPr>
          <xdr:cNvPr id="17" name="Bilde 4">
            <a:extLst>
              <a:ext uri="{FF2B5EF4-FFF2-40B4-BE49-F238E27FC236}">
                <a16:creationId xmlns:a16="http://schemas.microsoft.com/office/drawing/2014/main" id="{EDCD44E0-D9D9-9218-8485-0A4AED399E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763500" y="2762250"/>
            <a:ext cx="1438275" cy="533400"/>
          </a:xfrm>
          <a:prstGeom prst="rect">
            <a:avLst/>
          </a:prstGeom>
        </xdr:spPr>
      </xdr:pic>
      <xdr:sp macro="" textlink="">
        <xdr:nvSpPr>
          <xdr:cNvPr id="18" name="TekstSylinder 5">
            <a:extLst>
              <a:ext uri="{FF2B5EF4-FFF2-40B4-BE49-F238E27FC236}">
                <a16:creationId xmlns:a16="http://schemas.microsoft.com/office/drawing/2014/main" id="{023FFB31-CB24-767E-73A0-EAEC5AB39146}"/>
              </a:ext>
            </a:extLst>
          </xdr:cNvPr>
          <xdr:cNvSpPr txBox="1"/>
        </xdr:nvSpPr>
        <xdr:spPr>
          <a:xfrm>
            <a:off x="12715875" y="2505075"/>
            <a:ext cx="103201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nb-NO" sz="1100"/>
              <a:t>Bilde til</a:t>
            </a:r>
            <a:r>
              <a:rPr lang="nb-NO" sz="1100" baseline="0"/>
              <a:t> krav 4:</a:t>
            </a:r>
            <a:endParaRPr lang="nb-NO" sz="1100"/>
          </a:p>
        </xdr:txBody>
      </xdr:sp>
    </xdr:grpSp>
    <xdr:clientData/>
  </xdr:twoCellAnchor>
  <xdr:twoCellAnchor>
    <xdr:from>
      <xdr:col>4</xdr:col>
      <xdr:colOff>207818</xdr:colOff>
      <xdr:row>3</xdr:row>
      <xdr:rowOff>10390</xdr:rowOff>
    </xdr:from>
    <xdr:to>
      <xdr:col>6</xdr:col>
      <xdr:colOff>363682</xdr:colOff>
      <xdr:row>5</xdr:row>
      <xdr:rowOff>236393</xdr:rowOff>
    </xdr:to>
    <xdr:grpSp>
      <xdr:nvGrpSpPr>
        <xdr:cNvPr id="19" name="Gruppe 6">
          <a:extLst>
            <a:ext uri="{FF2B5EF4-FFF2-40B4-BE49-F238E27FC236}">
              <a16:creationId xmlns:a16="http://schemas.microsoft.com/office/drawing/2014/main" id="{E30CB38B-9040-4664-A535-F40A337F65C8}"/>
            </a:ext>
          </a:extLst>
        </xdr:cNvPr>
        <xdr:cNvGrpSpPr/>
      </xdr:nvGrpSpPr>
      <xdr:grpSpPr>
        <a:xfrm>
          <a:off x="9204613" y="720435"/>
          <a:ext cx="1524001" cy="866776"/>
          <a:chOff x="14354175" y="2514598"/>
          <a:chExt cx="1524000" cy="1501002"/>
        </a:xfrm>
      </xdr:grpSpPr>
      <xdr:pic>
        <xdr:nvPicPr>
          <xdr:cNvPr id="20" name="Bilde 7">
            <a:extLst>
              <a:ext uri="{FF2B5EF4-FFF2-40B4-BE49-F238E27FC236}">
                <a16:creationId xmlns:a16="http://schemas.microsoft.com/office/drawing/2014/main" id="{E51912F2-57B8-895A-9CAB-7EC70C4841E6}"/>
              </a:ext>
              <a:ext uri="{147F2762-F138-4A5C-976F-8EAC2B608ADB}">
                <a16:predDERef xmlns:a16="http://schemas.microsoft.com/office/drawing/2014/main" pred="{18D4BC4A-C19D-1F4F-5989-75FD048A31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4430375" y="2948801"/>
            <a:ext cx="1447800" cy="1066799"/>
          </a:xfrm>
          <a:prstGeom prst="rect">
            <a:avLst/>
          </a:prstGeom>
        </xdr:spPr>
      </xdr:pic>
      <xdr:sp macro="" textlink="">
        <xdr:nvSpPr>
          <xdr:cNvPr id="21" name="TekstSylinder 8">
            <a:extLst>
              <a:ext uri="{FF2B5EF4-FFF2-40B4-BE49-F238E27FC236}">
                <a16:creationId xmlns:a16="http://schemas.microsoft.com/office/drawing/2014/main" id="{44C446B8-7167-B9DE-2F07-3D6CE8BFDA4F}"/>
              </a:ext>
            </a:extLst>
          </xdr:cNvPr>
          <xdr:cNvSpPr txBox="1"/>
        </xdr:nvSpPr>
        <xdr:spPr>
          <a:xfrm>
            <a:off x="14354175" y="2514598"/>
            <a:ext cx="1032014" cy="44535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nb-NO" sz="1100"/>
              <a:t>Bilde til krav 5:</a:t>
            </a:r>
          </a:p>
        </xdr:txBody>
      </xdr:sp>
    </xdr:grpSp>
    <xdr:clientData/>
  </xdr:twoCellAnchor>
  <xdr:twoCellAnchor>
    <xdr:from>
      <xdr:col>4</xdr:col>
      <xdr:colOff>217343</xdr:colOff>
      <xdr:row>5</xdr:row>
      <xdr:rowOff>303068</xdr:rowOff>
    </xdr:from>
    <xdr:to>
      <xdr:col>6</xdr:col>
      <xdr:colOff>392257</xdr:colOff>
      <xdr:row>14</xdr:row>
      <xdr:rowOff>127289</xdr:rowOff>
    </xdr:to>
    <xdr:grpSp>
      <xdr:nvGrpSpPr>
        <xdr:cNvPr id="22" name="Gruppe 9">
          <a:extLst>
            <a:ext uri="{FF2B5EF4-FFF2-40B4-BE49-F238E27FC236}">
              <a16:creationId xmlns:a16="http://schemas.microsoft.com/office/drawing/2014/main" id="{588D79E5-9609-4077-9EF2-24C96DA7BF01}"/>
            </a:ext>
          </a:extLst>
        </xdr:cNvPr>
        <xdr:cNvGrpSpPr/>
      </xdr:nvGrpSpPr>
      <xdr:grpSpPr>
        <a:xfrm>
          <a:off x="9214138" y="1653886"/>
          <a:ext cx="1543051" cy="2006312"/>
          <a:chOff x="16287750" y="2143125"/>
          <a:chExt cx="1543050" cy="2162175"/>
        </a:xfrm>
      </xdr:grpSpPr>
      <xdr:pic>
        <xdr:nvPicPr>
          <xdr:cNvPr id="23" name="Bilde 10">
            <a:extLst>
              <a:ext uri="{FF2B5EF4-FFF2-40B4-BE49-F238E27FC236}">
                <a16:creationId xmlns:a16="http://schemas.microsoft.com/office/drawing/2014/main" id="{99453FB2-6836-8A08-E204-2562783F99EA}"/>
              </a:ext>
              <a:ext uri="{147F2762-F138-4A5C-976F-8EAC2B608ADB}">
                <a16:predDERef xmlns:a16="http://schemas.microsoft.com/office/drawing/2014/main" pred="{52845851-E28A-FCFE-C101-58E1472338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6392525" y="2400300"/>
            <a:ext cx="1438275" cy="1905000"/>
          </a:xfrm>
          <a:prstGeom prst="rect">
            <a:avLst/>
          </a:prstGeom>
        </xdr:spPr>
      </xdr:pic>
      <xdr:sp macro="" textlink="">
        <xdr:nvSpPr>
          <xdr:cNvPr id="24" name="TekstSylinder 11">
            <a:extLst>
              <a:ext uri="{FF2B5EF4-FFF2-40B4-BE49-F238E27FC236}">
                <a16:creationId xmlns:a16="http://schemas.microsoft.com/office/drawing/2014/main" id="{67EFB1CD-D6B2-4374-62B9-D3D424D6097D}"/>
              </a:ext>
            </a:extLst>
          </xdr:cNvPr>
          <xdr:cNvSpPr txBox="1"/>
        </xdr:nvSpPr>
        <xdr:spPr>
          <a:xfrm>
            <a:off x="16287750" y="2143125"/>
            <a:ext cx="103201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nb-NO" sz="1100"/>
              <a:t>Bilde til krav 6:</a:t>
            </a:r>
          </a:p>
        </xdr:txBody>
      </xdr:sp>
    </xdr:grpSp>
    <xdr:clientData/>
  </xdr:twoCellAnchor>
  <xdr:twoCellAnchor>
    <xdr:from>
      <xdr:col>4</xdr:col>
      <xdr:colOff>293543</xdr:colOff>
      <xdr:row>14</xdr:row>
      <xdr:rowOff>260639</xdr:rowOff>
    </xdr:from>
    <xdr:to>
      <xdr:col>6</xdr:col>
      <xdr:colOff>439882</xdr:colOff>
      <xdr:row>22</xdr:row>
      <xdr:rowOff>39832</xdr:rowOff>
    </xdr:to>
    <xdr:grpSp>
      <xdr:nvGrpSpPr>
        <xdr:cNvPr id="25" name="Gruppe 12">
          <a:extLst>
            <a:ext uri="{FF2B5EF4-FFF2-40B4-BE49-F238E27FC236}">
              <a16:creationId xmlns:a16="http://schemas.microsoft.com/office/drawing/2014/main" id="{8CAB3253-E7B9-430E-A9A1-7FB3A30808DC}"/>
            </a:ext>
          </a:extLst>
        </xdr:cNvPr>
        <xdr:cNvGrpSpPr/>
      </xdr:nvGrpSpPr>
      <xdr:grpSpPr>
        <a:xfrm>
          <a:off x="9290338" y="3793548"/>
          <a:ext cx="1514476" cy="1762125"/>
          <a:chOff x="18107025" y="2266950"/>
          <a:chExt cx="1514475" cy="1762125"/>
        </a:xfrm>
      </xdr:grpSpPr>
      <xdr:pic>
        <xdr:nvPicPr>
          <xdr:cNvPr id="26" name="Bilde 13">
            <a:extLst>
              <a:ext uri="{FF2B5EF4-FFF2-40B4-BE49-F238E27FC236}">
                <a16:creationId xmlns:a16="http://schemas.microsoft.com/office/drawing/2014/main" id="{9F0BB825-27D2-D890-CF26-EE7CDE7878B9}"/>
              </a:ext>
              <a:ext uri="{147F2762-F138-4A5C-976F-8EAC2B608ADB}">
                <a16:predDERef xmlns:a16="http://schemas.microsoft.com/office/drawing/2014/main" pred="{2D7822A5-7462-B424-F772-D3035B7FAD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8173700" y="2581275"/>
            <a:ext cx="1447800" cy="1447800"/>
          </a:xfrm>
          <a:prstGeom prst="rect">
            <a:avLst/>
          </a:prstGeom>
        </xdr:spPr>
      </xdr:pic>
      <xdr:sp macro="" textlink="">
        <xdr:nvSpPr>
          <xdr:cNvPr id="27" name="TekstSylinder 14">
            <a:extLst>
              <a:ext uri="{FF2B5EF4-FFF2-40B4-BE49-F238E27FC236}">
                <a16:creationId xmlns:a16="http://schemas.microsoft.com/office/drawing/2014/main" id="{FA15C036-3C7B-1480-0C88-23C23B58F0DE}"/>
              </a:ext>
            </a:extLst>
          </xdr:cNvPr>
          <xdr:cNvSpPr txBox="1"/>
        </xdr:nvSpPr>
        <xdr:spPr>
          <a:xfrm>
            <a:off x="18107025" y="2266950"/>
            <a:ext cx="103201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nb-NO" sz="1100"/>
              <a:t>Bilde til krav 7:</a:t>
            </a:r>
          </a:p>
        </xdr:txBody>
      </xdr:sp>
    </xdr:grpSp>
    <xdr:clientData/>
  </xdr:twoCellAnchor>
  <xdr:twoCellAnchor>
    <xdr:from>
      <xdr:col>6</xdr:col>
      <xdr:colOff>675409</xdr:colOff>
      <xdr:row>15</xdr:row>
      <xdr:rowOff>77932</xdr:rowOff>
    </xdr:from>
    <xdr:to>
      <xdr:col>9</xdr:col>
      <xdr:colOff>415636</xdr:colOff>
      <xdr:row>18</xdr:row>
      <xdr:rowOff>112568</xdr:rowOff>
    </xdr:to>
    <xdr:sp macro="" textlink="">
      <xdr:nvSpPr>
        <xdr:cNvPr id="41" name="TekstSylinder 15">
          <a:extLst>
            <a:ext uri="{FF2B5EF4-FFF2-40B4-BE49-F238E27FC236}">
              <a16:creationId xmlns:a16="http://schemas.microsoft.com/office/drawing/2014/main" id="{190C3E45-3B86-8B0F-F901-EE7AF9020179}"/>
            </a:ext>
          </a:extLst>
        </xdr:cNvPr>
        <xdr:cNvSpPr txBox="1"/>
      </xdr:nvSpPr>
      <xdr:spPr>
        <a:xfrm>
          <a:off x="11741727" y="4242955"/>
          <a:ext cx="3913909" cy="55418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1"/>
            <a:t>Priser skal oppgis</a:t>
          </a:r>
          <a:r>
            <a:rPr lang="nb-NO" sz="1400" b="1" baseline="0"/>
            <a:t> i norske kroner ekskl. mva og inkl. frakt og alle øvrige kostnader.</a:t>
          </a:r>
          <a:endParaRPr lang="nb-NO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450272</xdr:colOff>
      <xdr:row>1</xdr:row>
      <xdr:rowOff>51955</xdr:rowOff>
    </xdr:from>
    <xdr:to>
      <xdr:col>11</xdr:col>
      <xdr:colOff>199160</xdr:colOff>
      <xdr:row>5</xdr:row>
      <xdr:rowOff>86589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3DC65EA-29EE-4FE8-912B-22940AC33281}"/>
            </a:ext>
          </a:extLst>
        </xdr:cNvPr>
        <xdr:cNvSpPr txBox="1"/>
      </xdr:nvSpPr>
      <xdr:spPr>
        <a:xfrm>
          <a:off x="11126931" y="277091"/>
          <a:ext cx="3948547" cy="1160316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>
              <a:solidFill>
                <a:schemeClr val="accent2"/>
              </a:solidFill>
            </a:rPr>
            <a:t>NB!</a:t>
          </a:r>
          <a:endParaRPr lang="nb-NO" sz="1400" baseline="0">
            <a:solidFill>
              <a:schemeClr val="accent2"/>
            </a:solidFill>
          </a:endParaRPr>
        </a:p>
        <a:p>
          <a:r>
            <a:rPr lang="nb-NO" sz="1400" baseline="0">
              <a:solidFill>
                <a:schemeClr val="accent2"/>
              </a:solidFill>
            </a:rPr>
            <a:t>Om dataloggeren ikke kan håndtere trafikksituasjonen for respektive krav så må tilbudsgiver prise for det antall dataloggere som kreves for å registrere der. Dette gjelder også prisene for sensorer.</a:t>
          </a:r>
        </a:p>
      </xdr:txBody>
    </xdr:sp>
    <xdr:clientData/>
  </xdr:twoCellAnchor>
  <xdr:twoCellAnchor>
    <xdr:from>
      <xdr:col>6</xdr:col>
      <xdr:colOff>484909</xdr:colOff>
      <xdr:row>10</xdr:row>
      <xdr:rowOff>69273</xdr:rowOff>
    </xdr:from>
    <xdr:to>
      <xdr:col>11</xdr:col>
      <xdr:colOff>233796</xdr:colOff>
      <xdr:row>15</xdr:row>
      <xdr:rowOff>103908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342BDBD9-C87C-4DB4-A062-28D98A223DB3}"/>
            </a:ext>
          </a:extLst>
        </xdr:cNvPr>
        <xdr:cNvSpPr txBox="1"/>
      </xdr:nvSpPr>
      <xdr:spPr>
        <a:xfrm>
          <a:off x="11161568" y="2476500"/>
          <a:ext cx="3948546" cy="1480703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>
              <a:solidFill>
                <a:schemeClr val="accent2"/>
              </a:solidFill>
            </a:rPr>
            <a:t>*</a:t>
          </a:r>
          <a:r>
            <a:rPr lang="nb-NO" sz="1400" baseline="0">
              <a:solidFill>
                <a:schemeClr val="accent2"/>
              </a:solidFill>
            </a:rPr>
            <a:t> Sensorer som er integrert i dataloggeren og en del av prisen for dataloggeren, skal ikke prises her. Induktive sensorer skal heller ikke prises her da de er inkludert i kostnaden for installasjon.</a:t>
          </a:r>
        </a:p>
      </xdr:txBody>
    </xdr:sp>
    <xdr:clientData/>
  </xdr:twoCellAnchor>
  <xdr:twoCellAnchor>
    <xdr:from>
      <xdr:col>6</xdr:col>
      <xdr:colOff>467591</xdr:colOff>
      <xdr:row>18</xdr:row>
      <xdr:rowOff>69273</xdr:rowOff>
    </xdr:from>
    <xdr:to>
      <xdr:col>11</xdr:col>
      <xdr:colOff>242454</xdr:colOff>
      <xdr:row>19</xdr:row>
      <xdr:rowOff>398318</xdr:rowOff>
    </xdr:to>
    <xdr:sp macro="" textlink="">
      <xdr:nvSpPr>
        <xdr:cNvPr id="5" name="TekstSylinder 3">
          <a:extLst>
            <a:ext uri="{FF2B5EF4-FFF2-40B4-BE49-F238E27FC236}">
              <a16:creationId xmlns:a16="http://schemas.microsoft.com/office/drawing/2014/main" id="{CE1815D3-A947-486A-8132-43C13F01FE7C}"/>
            </a:ext>
          </a:extLst>
        </xdr:cNvPr>
        <xdr:cNvSpPr txBox="1"/>
      </xdr:nvSpPr>
      <xdr:spPr>
        <a:xfrm>
          <a:off x="11144250" y="4442114"/>
          <a:ext cx="3974522" cy="55418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1"/>
            <a:t>Priser skal oppgis</a:t>
          </a:r>
          <a:r>
            <a:rPr lang="nb-NO" sz="1400" b="1" baseline="0"/>
            <a:t> i norske kroner ekskl. mva og inkl. frakt og alle øvrige kostnader.</a:t>
          </a:r>
          <a:endParaRPr lang="nb-NO" sz="1400" b="1"/>
        </a:p>
      </xdr:txBody>
    </xdr:sp>
    <xdr:clientData/>
  </xdr:twoCellAnchor>
  <xdr:twoCellAnchor>
    <xdr:from>
      <xdr:col>4</xdr:col>
      <xdr:colOff>164524</xdr:colOff>
      <xdr:row>0</xdr:row>
      <xdr:rowOff>34636</xdr:rowOff>
    </xdr:from>
    <xdr:to>
      <xdr:col>5</xdr:col>
      <xdr:colOff>810493</xdr:colOff>
      <xdr:row>3</xdr:row>
      <xdr:rowOff>115166</xdr:rowOff>
    </xdr:to>
    <xdr:grpSp>
      <xdr:nvGrpSpPr>
        <xdr:cNvPr id="4" name="Gruppe 3">
          <a:extLst>
            <a:ext uri="{FF2B5EF4-FFF2-40B4-BE49-F238E27FC236}">
              <a16:creationId xmlns:a16="http://schemas.microsoft.com/office/drawing/2014/main" id="{90DCD1B1-A879-4FB4-9AEB-17F67DCB6538}"/>
            </a:ext>
          </a:extLst>
        </xdr:cNvPr>
        <xdr:cNvGrpSpPr/>
      </xdr:nvGrpSpPr>
      <xdr:grpSpPr>
        <a:xfrm>
          <a:off x="9161319" y="34636"/>
          <a:ext cx="1485901" cy="790575"/>
          <a:chOff x="12715875" y="2505075"/>
          <a:chExt cx="1485900" cy="790575"/>
        </a:xfrm>
      </xdr:grpSpPr>
      <xdr:pic>
        <xdr:nvPicPr>
          <xdr:cNvPr id="6" name="Bilde 4">
            <a:extLst>
              <a:ext uri="{FF2B5EF4-FFF2-40B4-BE49-F238E27FC236}">
                <a16:creationId xmlns:a16="http://schemas.microsoft.com/office/drawing/2014/main" id="{3EE1F8D7-F776-5D40-D044-2BC0195EBE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763500" y="2762250"/>
            <a:ext cx="1438275" cy="533400"/>
          </a:xfrm>
          <a:prstGeom prst="rect">
            <a:avLst/>
          </a:prstGeom>
        </xdr:spPr>
      </xdr:pic>
      <xdr:sp macro="" textlink="">
        <xdr:nvSpPr>
          <xdr:cNvPr id="7" name="TekstSylinder 5">
            <a:extLst>
              <a:ext uri="{FF2B5EF4-FFF2-40B4-BE49-F238E27FC236}">
                <a16:creationId xmlns:a16="http://schemas.microsoft.com/office/drawing/2014/main" id="{996B72EC-8A7A-80B4-F895-EB70283A3DE3}"/>
              </a:ext>
            </a:extLst>
          </xdr:cNvPr>
          <xdr:cNvSpPr txBox="1"/>
        </xdr:nvSpPr>
        <xdr:spPr>
          <a:xfrm>
            <a:off x="12715875" y="2505075"/>
            <a:ext cx="103201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nb-NO" sz="1100"/>
              <a:t>Bilde til</a:t>
            </a:r>
            <a:r>
              <a:rPr lang="nb-NO" sz="1100" baseline="0"/>
              <a:t> krav 4:</a:t>
            </a:r>
            <a:endParaRPr lang="nb-NO" sz="1100"/>
          </a:p>
        </xdr:txBody>
      </xdr:sp>
    </xdr:grpSp>
    <xdr:clientData/>
  </xdr:twoCellAnchor>
  <xdr:twoCellAnchor>
    <xdr:from>
      <xdr:col>4</xdr:col>
      <xdr:colOff>164524</xdr:colOff>
      <xdr:row>3</xdr:row>
      <xdr:rowOff>174913</xdr:rowOff>
    </xdr:from>
    <xdr:to>
      <xdr:col>6</xdr:col>
      <xdr:colOff>8661</xdr:colOff>
      <xdr:row>6</xdr:row>
      <xdr:rowOff>80529</xdr:rowOff>
    </xdr:to>
    <xdr:grpSp>
      <xdr:nvGrpSpPr>
        <xdr:cNvPr id="8" name="Gruppe 6">
          <a:extLst>
            <a:ext uri="{FF2B5EF4-FFF2-40B4-BE49-F238E27FC236}">
              <a16:creationId xmlns:a16="http://schemas.microsoft.com/office/drawing/2014/main" id="{A60727DE-A0ED-4444-A51C-59BCACCBAC9B}"/>
            </a:ext>
          </a:extLst>
        </xdr:cNvPr>
        <xdr:cNvGrpSpPr/>
      </xdr:nvGrpSpPr>
      <xdr:grpSpPr>
        <a:xfrm>
          <a:off x="9161319" y="884958"/>
          <a:ext cx="1524001" cy="866776"/>
          <a:chOff x="14354175" y="2514598"/>
          <a:chExt cx="1524000" cy="1501002"/>
        </a:xfrm>
      </xdr:grpSpPr>
      <xdr:pic>
        <xdr:nvPicPr>
          <xdr:cNvPr id="9" name="Bilde 7">
            <a:extLst>
              <a:ext uri="{FF2B5EF4-FFF2-40B4-BE49-F238E27FC236}">
                <a16:creationId xmlns:a16="http://schemas.microsoft.com/office/drawing/2014/main" id="{7E97A103-48F8-6341-7B19-771E8083F321}"/>
              </a:ext>
              <a:ext uri="{147F2762-F138-4A5C-976F-8EAC2B608ADB}">
                <a16:predDERef xmlns:a16="http://schemas.microsoft.com/office/drawing/2014/main" pred="{18D4BC4A-C19D-1F4F-5989-75FD048A31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4430375" y="2948801"/>
            <a:ext cx="1447800" cy="1066799"/>
          </a:xfrm>
          <a:prstGeom prst="rect">
            <a:avLst/>
          </a:prstGeom>
        </xdr:spPr>
      </xdr:pic>
      <xdr:sp macro="" textlink="">
        <xdr:nvSpPr>
          <xdr:cNvPr id="10" name="TekstSylinder 8">
            <a:extLst>
              <a:ext uri="{FF2B5EF4-FFF2-40B4-BE49-F238E27FC236}">
                <a16:creationId xmlns:a16="http://schemas.microsoft.com/office/drawing/2014/main" id="{E84BC217-AC67-393F-E518-4DE705846B03}"/>
              </a:ext>
            </a:extLst>
          </xdr:cNvPr>
          <xdr:cNvSpPr txBox="1"/>
        </xdr:nvSpPr>
        <xdr:spPr>
          <a:xfrm>
            <a:off x="14354175" y="2514598"/>
            <a:ext cx="1032014" cy="44535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nb-NO" sz="1100"/>
              <a:t>Bilde til krav 5:</a:t>
            </a:r>
          </a:p>
        </xdr:txBody>
      </xdr:sp>
    </xdr:grpSp>
    <xdr:clientData/>
  </xdr:twoCellAnchor>
  <xdr:twoCellAnchor>
    <xdr:from>
      <xdr:col>4</xdr:col>
      <xdr:colOff>174049</xdr:colOff>
      <xdr:row>6</xdr:row>
      <xdr:rowOff>147204</xdr:rowOff>
    </xdr:from>
    <xdr:to>
      <xdr:col>6</xdr:col>
      <xdr:colOff>37236</xdr:colOff>
      <xdr:row>15</xdr:row>
      <xdr:rowOff>127289</xdr:rowOff>
    </xdr:to>
    <xdr:grpSp>
      <xdr:nvGrpSpPr>
        <xdr:cNvPr id="11" name="Gruppe 9">
          <a:extLst>
            <a:ext uri="{FF2B5EF4-FFF2-40B4-BE49-F238E27FC236}">
              <a16:creationId xmlns:a16="http://schemas.microsoft.com/office/drawing/2014/main" id="{471ABC03-BC83-48EF-88DC-E73AA6713EEF}"/>
            </a:ext>
          </a:extLst>
        </xdr:cNvPr>
        <xdr:cNvGrpSpPr/>
      </xdr:nvGrpSpPr>
      <xdr:grpSpPr>
        <a:xfrm>
          <a:off x="9170844" y="1818409"/>
          <a:ext cx="1543051" cy="2162175"/>
          <a:chOff x="16287750" y="2143125"/>
          <a:chExt cx="1543050" cy="2162175"/>
        </a:xfrm>
      </xdr:grpSpPr>
      <xdr:pic>
        <xdr:nvPicPr>
          <xdr:cNvPr id="12" name="Bilde 10">
            <a:extLst>
              <a:ext uri="{FF2B5EF4-FFF2-40B4-BE49-F238E27FC236}">
                <a16:creationId xmlns:a16="http://schemas.microsoft.com/office/drawing/2014/main" id="{8B29C840-259C-AABF-1FD7-C6AB23762E8C}"/>
              </a:ext>
              <a:ext uri="{147F2762-F138-4A5C-976F-8EAC2B608ADB}">
                <a16:predDERef xmlns:a16="http://schemas.microsoft.com/office/drawing/2014/main" pred="{52845851-E28A-FCFE-C101-58E1472338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6392525" y="2400300"/>
            <a:ext cx="1438275" cy="1905000"/>
          </a:xfrm>
          <a:prstGeom prst="rect">
            <a:avLst/>
          </a:prstGeom>
        </xdr:spPr>
      </xdr:pic>
      <xdr:sp macro="" textlink="">
        <xdr:nvSpPr>
          <xdr:cNvPr id="13" name="TekstSylinder 11">
            <a:extLst>
              <a:ext uri="{FF2B5EF4-FFF2-40B4-BE49-F238E27FC236}">
                <a16:creationId xmlns:a16="http://schemas.microsoft.com/office/drawing/2014/main" id="{D910EA59-5073-887A-63C1-0D0328FC6199}"/>
              </a:ext>
            </a:extLst>
          </xdr:cNvPr>
          <xdr:cNvSpPr txBox="1"/>
        </xdr:nvSpPr>
        <xdr:spPr>
          <a:xfrm>
            <a:off x="16287750" y="2143125"/>
            <a:ext cx="103201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nb-NO" sz="1100"/>
              <a:t>Bilde til krav 6:</a:t>
            </a:r>
          </a:p>
        </xdr:txBody>
      </xdr:sp>
    </xdr:grpSp>
    <xdr:clientData/>
  </xdr:twoCellAnchor>
  <xdr:twoCellAnchor>
    <xdr:from>
      <xdr:col>4</xdr:col>
      <xdr:colOff>250249</xdr:colOff>
      <xdr:row>16</xdr:row>
      <xdr:rowOff>87457</xdr:rowOff>
    </xdr:from>
    <xdr:to>
      <xdr:col>6</xdr:col>
      <xdr:colOff>84861</xdr:colOff>
      <xdr:row>24</xdr:row>
      <xdr:rowOff>31173</xdr:rowOff>
    </xdr:to>
    <xdr:grpSp>
      <xdr:nvGrpSpPr>
        <xdr:cNvPr id="14" name="Gruppe 12">
          <a:extLst>
            <a:ext uri="{FF2B5EF4-FFF2-40B4-BE49-F238E27FC236}">
              <a16:creationId xmlns:a16="http://schemas.microsoft.com/office/drawing/2014/main" id="{20409C7D-2A1B-446D-8A9B-B79F87C4C4E9}"/>
            </a:ext>
          </a:extLst>
        </xdr:cNvPr>
        <xdr:cNvGrpSpPr/>
      </xdr:nvGrpSpPr>
      <xdr:grpSpPr>
        <a:xfrm>
          <a:off x="9247044" y="4113934"/>
          <a:ext cx="1514476" cy="1762125"/>
          <a:chOff x="18107025" y="2266950"/>
          <a:chExt cx="1514475" cy="1762125"/>
        </a:xfrm>
      </xdr:grpSpPr>
      <xdr:pic>
        <xdr:nvPicPr>
          <xdr:cNvPr id="15" name="Bilde 13">
            <a:extLst>
              <a:ext uri="{FF2B5EF4-FFF2-40B4-BE49-F238E27FC236}">
                <a16:creationId xmlns:a16="http://schemas.microsoft.com/office/drawing/2014/main" id="{055BF84F-CC82-C635-CADD-0C219E457809}"/>
              </a:ext>
              <a:ext uri="{147F2762-F138-4A5C-976F-8EAC2B608ADB}">
                <a16:predDERef xmlns:a16="http://schemas.microsoft.com/office/drawing/2014/main" pred="{2D7822A5-7462-B424-F772-D3035B7FAD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8173700" y="2581275"/>
            <a:ext cx="1447800" cy="1447800"/>
          </a:xfrm>
          <a:prstGeom prst="rect">
            <a:avLst/>
          </a:prstGeom>
        </xdr:spPr>
      </xdr:pic>
      <xdr:sp macro="" textlink="">
        <xdr:nvSpPr>
          <xdr:cNvPr id="16" name="TekstSylinder 14">
            <a:extLst>
              <a:ext uri="{FF2B5EF4-FFF2-40B4-BE49-F238E27FC236}">
                <a16:creationId xmlns:a16="http://schemas.microsoft.com/office/drawing/2014/main" id="{D1DBCD31-99EE-F86A-1CD6-3B10BB4E7D63}"/>
              </a:ext>
            </a:extLst>
          </xdr:cNvPr>
          <xdr:cNvSpPr txBox="1"/>
        </xdr:nvSpPr>
        <xdr:spPr>
          <a:xfrm>
            <a:off x="18107025" y="2266950"/>
            <a:ext cx="103201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nb-NO" sz="1100"/>
              <a:t>Bilde til krav 7: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8659</xdr:colOff>
      <xdr:row>1</xdr:row>
      <xdr:rowOff>0</xdr:rowOff>
    </xdr:from>
    <xdr:to>
      <xdr:col>9</xdr:col>
      <xdr:colOff>623454</xdr:colOff>
      <xdr:row>5</xdr:row>
      <xdr:rowOff>190500</xdr:rowOff>
    </xdr:to>
    <xdr:sp macro="" textlink="">
      <xdr:nvSpPr>
        <xdr:cNvPr id="14" name="TekstSylinder 1">
          <a:extLst>
            <a:ext uri="{FF2B5EF4-FFF2-40B4-BE49-F238E27FC236}">
              <a16:creationId xmlns:a16="http://schemas.microsoft.com/office/drawing/2014/main" id="{0A95E2E8-0DBE-46F0-8916-EC1B17B2CDAB}"/>
            </a:ext>
          </a:extLst>
        </xdr:cNvPr>
        <xdr:cNvSpPr txBox="1"/>
      </xdr:nvSpPr>
      <xdr:spPr>
        <a:xfrm>
          <a:off x="8442614" y="225136"/>
          <a:ext cx="3974522" cy="107372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1"/>
            <a:t>Priser skall oppgis</a:t>
          </a:r>
          <a:r>
            <a:rPr lang="nb-NO" sz="1400" b="1" baseline="0"/>
            <a:t> i norske kroner eksl. mva og inkl. frakt og alle øvrige kostnader.</a:t>
          </a:r>
        </a:p>
        <a:p>
          <a:endParaRPr lang="nb-NO" sz="1400" b="1" baseline="0"/>
        </a:p>
        <a:p>
          <a:r>
            <a:rPr lang="nb-NO" sz="1400" b="1" baseline="0"/>
            <a:t>Normale slitedeler skal prises inn i planlagt service.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9"/>
  <sheetViews>
    <sheetView tabSelected="1" zoomScale="110" zoomScaleNormal="110" workbookViewId="0">
      <selection activeCell="A31" sqref="A31"/>
    </sheetView>
  </sheetViews>
  <sheetFormatPr baseColWidth="10" defaultRowHeight="12.75" x14ac:dyDescent="0.2"/>
  <cols>
    <col min="1" max="1" width="54.75" customWidth="1"/>
    <col min="2" max="2" width="26.125" bestFit="1" customWidth="1"/>
    <col min="3" max="3" width="15.75" bestFit="1" customWidth="1"/>
    <col min="4" max="4" width="21.375" bestFit="1" customWidth="1"/>
    <col min="6" max="6" width="6.875" bestFit="1" customWidth="1"/>
    <col min="7" max="7" width="15.625" bestFit="1" customWidth="1"/>
    <col min="8" max="8" width="15.75" bestFit="1" customWidth="1"/>
    <col min="9" max="9" width="23.25" bestFit="1" customWidth="1"/>
  </cols>
  <sheetData>
    <row r="1" spans="1:4" ht="18" x14ac:dyDescent="0.25">
      <c r="A1" s="24" t="s">
        <v>0</v>
      </c>
      <c r="B1" s="24"/>
      <c r="C1" s="24"/>
      <c r="D1" s="24"/>
    </row>
    <row r="2" spans="1:4" x14ac:dyDescent="0.2">
      <c r="A2" s="10" t="s">
        <v>6</v>
      </c>
      <c r="B2" s="10" t="s">
        <v>3</v>
      </c>
      <c r="C2" s="10" t="s">
        <v>4</v>
      </c>
      <c r="D2" s="10" t="s">
        <v>5</v>
      </c>
    </row>
    <row r="3" spans="1:4" ht="25.5" x14ac:dyDescent="0.2">
      <c r="A3" s="5" t="s">
        <v>23</v>
      </c>
      <c r="B3" s="17">
        <v>0</v>
      </c>
      <c r="C3" s="13">
        <v>70</v>
      </c>
      <c r="D3" s="14">
        <f>B3*C3</f>
        <v>0</v>
      </c>
    </row>
    <row r="4" spans="1:4" ht="25.5" x14ac:dyDescent="0.2">
      <c r="A4" s="5" t="s">
        <v>24</v>
      </c>
      <c r="B4" s="17">
        <v>0</v>
      </c>
      <c r="C4" s="13">
        <v>40</v>
      </c>
      <c r="D4" s="14">
        <f>B4*C4</f>
        <v>0</v>
      </c>
    </row>
    <row r="5" spans="1:4" ht="25.5" x14ac:dyDescent="0.2">
      <c r="A5" s="5" t="s">
        <v>25</v>
      </c>
      <c r="B5" s="17">
        <v>0</v>
      </c>
      <c r="C5" s="13">
        <v>25</v>
      </c>
      <c r="D5" s="14">
        <f>B5*C5</f>
        <v>0</v>
      </c>
    </row>
    <row r="6" spans="1:4" ht="25.5" x14ac:dyDescent="0.2">
      <c r="A6" s="5" t="s">
        <v>26</v>
      </c>
      <c r="B6" s="18">
        <v>0</v>
      </c>
      <c r="C6" s="13">
        <v>25</v>
      </c>
      <c r="D6" s="14">
        <f>B6*C6</f>
        <v>0</v>
      </c>
    </row>
    <row r="7" spans="1:4" ht="13.5" thickBot="1" x14ac:dyDescent="0.25">
      <c r="A7" s="1" t="s">
        <v>1</v>
      </c>
      <c r="B7" s="3"/>
      <c r="C7" s="1">
        <f>SUM(C3:C6)</f>
        <v>160</v>
      </c>
      <c r="D7" s="8">
        <f>SUM(D3:D6)</f>
        <v>0</v>
      </c>
    </row>
    <row r="8" spans="1:4" ht="13.5" thickTop="1" x14ac:dyDescent="0.2">
      <c r="B8" s="4"/>
      <c r="D8" s="7"/>
    </row>
    <row r="10" spans="1:4" ht="18" x14ac:dyDescent="0.25">
      <c r="A10" s="24" t="s">
        <v>9</v>
      </c>
      <c r="B10" s="24"/>
      <c r="C10" s="24"/>
      <c r="D10" s="24"/>
    </row>
    <row r="11" spans="1:4" x14ac:dyDescent="0.2">
      <c r="A11" s="10" t="s">
        <v>6</v>
      </c>
      <c r="B11" s="10" t="s">
        <v>3</v>
      </c>
      <c r="C11" s="10" t="s">
        <v>4</v>
      </c>
      <c r="D11" s="10" t="s">
        <v>5</v>
      </c>
    </row>
    <row r="12" spans="1:4" ht="25.5" x14ac:dyDescent="0.2">
      <c r="A12" s="5" t="s">
        <v>27</v>
      </c>
      <c r="B12" s="17">
        <v>0</v>
      </c>
      <c r="C12" s="13">
        <f>C3</f>
        <v>70</v>
      </c>
      <c r="D12" s="14">
        <f>B12*C12</f>
        <v>0</v>
      </c>
    </row>
    <row r="13" spans="1:4" ht="25.5" x14ac:dyDescent="0.2">
      <c r="A13" s="5" t="s">
        <v>28</v>
      </c>
      <c r="B13" s="17">
        <v>0</v>
      </c>
      <c r="C13" s="13">
        <f>C4</f>
        <v>40</v>
      </c>
      <c r="D13" s="14">
        <f>B13*C13</f>
        <v>0</v>
      </c>
    </row>
    <row r="14" spans="1:4" ht="25.5" x14ac:dyDescent="0.2">
      <c r="A14" s="5" t="s">
        <v>29</v>
      </c>
      <c r="B14" s="17">
        <v>0</v>
      </c>
      <c r="C14" s="13">
        <f>C5</f>
        <v>25</v>
      </c>
      <c r="D14" s="14">
        <f>B14*C14</f>
        <v>0</v>
      </c>
    </row>
    <row r="15" spans="1:4" ht="25.5" x14ac:dyDescent="0.2">
      <c r="A15" s="5" t="s">
        <v>30</v>
      </c>
      <c r="B15" s="18">
        <v>0</v>
      </c>
      <c r="C15" s="15">
        <f>C6</f>
        <v>25</v>
      </c>
      <c r="D15" s="16">
        <f>B15*C15</f>
        <v>0</v>
      </c>
    </row>
    <row r="16" spans="1:4" ht="13.5" thickBot="1" x14ac:dyDescent="0.25">
      <c r="A16" s="1" t="s">
        <v>1</v>
      </c>
      <c r="B16" s="3"/>
      <c r="C16" s="2">
        <f>SUM(C12:C15)</f>
        <v>160</v>
      </c>
      <c r="D16" s="9">
        <f>SUM(D12:D15)</f>
        <v>0</v>
      </c>
    </row>
    <row r="17" spans="1:4" ht="13.5" thickTop="1" x14ac:dyDescent="0.2">
      <c r="B17" s="4"/>
      <c r="D17" s="4"/>
    </row>
    <row r="18" spans="1:4" ht="13.5" thickBot="1" x14ac:dyDescent="0.25">
      <c r="B18" s="4"/>
      <c r="D18" s="4"/>
    </row>
    <row r="19" spans="1:4" ht="18" x14ac:dyDescent="0.25">
      <c r="A19" s="25" t="s">
        <v>2</v>
      </c>
      <c r="B19" s="26"/>
      <c r="C19" s="26"/>
      <c r="D19" s="27"/>
    </row>
    <row r="20" spans="1:4" ht="46.5" thickBot="1" x14ac:dyDescent="0.65">
      <c r="A20" s="28">
        <f>D7+D16</f>
        <v>0</v>
      </c>
      <c r="B20" s="29"/>
      <c r="C20" s="29"/>
      <c r="D20" s="30"/>
    </row>
    <row r="21" spans="1:4" x14ac:dyDescent="0.2">
      <c r="D21" s="7"/>
    </row>
    <row r="22" spans="1:4" x14ac:dyDescent="0.2">
      <c r="A22" s="6"/>
    </row>
    <row r="44" spans="4:4" x14ac:dyDescent="0.2">
      <c r="D44" s="7"/>
    </row>
    <row r="69" spans="4:4" x14ac:dyDescent="0.2">
      <c r="D69" s="7"/>
    </row>
    <row r="94" spans="4:4" x14ac:dyDescent="0.2">
      <c r="D94" s="7"/>
    </row>
    <row r="119" spans="4:4" x14ac:dyDescent="0.2">
      <c r="D119" s="7"/>
    </row>
  </sheetData>
  <mergeCells count="4">
    <mergeCell ref="A1:D1"/>
    <mergeCell ref="A10:D10"/>
    <mergeCell ref="A19:D19"/>
    <mergeCell ref="A20:D2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BA89-8095-4F50-AFB4-0D73C9AE4AE4}">
  <dimension ref="A1:D20"/>
  <sheetViews>
    <sheetView zoomScale="110" zoomScaleNormal="110" workbookViewId="0">
      <selection activeCell="D37" sqref="D37"/>
    </sheetView>
  </sheetViews>
  <sheetFormatPr baseColWidth="10" defaultRowHeight="12.75" x14ac:dyDescent="0.2"/>
  <cols>
    <col min="1" max="1" width="54.75" customWidth="1"/>
    <col min="2" max="2" width="26.125" bestFit="1" customWidth="1"/>
    <col min="3" max="3" width="15.75" bestFit="1" customWidth="1"/>
    <col min="4" max="4" width="21.375" bestFit="1" customWidth="1"/>
  </cols>
  <sheetData>
    <row r="1" spans="1:4" ht="18" x14ac:dyDescent="0.25">
      <c r="A1" s="24" t="s">
        <v>0</v>
      </c>
      <c r="B1" s="24"/>
      <c r="C1" s="24"/>
      <c r="D1" s="24"/>
    </row>
    <row r="2" spans="1:4" x14ac:dyDescent="0.2">
      <c r="A2" s="10" t="s">
        <v>6</v>
      </c>
      <c r="B2" s="10" t="s">
        <v>3</v>
      </c>
      <c r="C2" s="10" t="s">
        <v>4</v>
      </c>
      <c r="D2" s="10" t="s">
        <v>5</v>
      </c>
    </row>
    <row r="3" spans="1:4" ht="25.5" x14ac:dyDescent="0.2">
      <c r="A3" s="5" t="s">
        <v>23</v>
      </c>
      <c r="B3" s="17">
        <v>0</v>
      </c>
      <c r="C3" s="13">
        <v>40</v>
      </c>
      <c r="D3" s="14">
        <f>B3*C3</f>
        <v>0</v>
      </c>
    </row>
    <row r="4" spans="1:4" ht="25.5" x14ac:dyDescent="0.2">
      <c r="A4" s="5" t="s">
        <v>24</v>
      </c>
      <c r="B4" s="17">
        <v>0</v>
      </c>
      <c r="C4" s="13">
        <v>20</v>
      </c>
      <c r="D4" s="14">
        <f>B4*C4</f>
        <v>0</v>
      </c>
    </row>
    <row r="5" spans="1:4" ht="25.5" x14ac:dyDescent="0.2">
      <c r="A5" s="5" t="s">
        <v>25</v>
      </c>
      <c r="B5" s="17">
        <v>0</v>
      </c>
      <c r="C5" s="13">
        <v>15</v>
      </c>
      <c r="D5" s="14">
        <f>B5*C5</f>
        <v>0</v>
      </c>
    </row>
    <row r="6" spans="1:4" ht="25.5" x14ac:dyDescent="0.2">
      <c r="A6" s="5" t="s">
        <v>26</v>
      </c>
      <c r="B6" s="18">
        <v>0</v>
      </c>
      <c r="C6" s="13">
        <v>10</v>
      </c>
      <c r="D6" s="14">
        <f>B6*C6</f>
        <v>0</v>
      </c>
    </row>
    <row r="7" spans="1:4" ht="13.5" thickBot="1" x14ac:dyDescent="0.25">
      <c r="A7" s="1" t="s">
        <v>1</v>
      </c>
      <c r="B7" s="3"/>
      <c r="C7" s="1">
        <f>SUM(C3:C6)</f>
        <v>85</v>
      </c>
      <c r="D7" s="8">
        <f>SUM(D3:D6)</f>
        <v>0</v>
      </c>
    </row>
    <row r="8" spans="1:4" ht="13.5" thickTop="1" x14ac:dyDescent="0.2">
      <c r="B8" s="4"/>
      <c r="D8" s="7"/>
    </row>
    <row r="10" spans="1:4" ht="18" x14ac:dyDescent="0.25">
      <c r="A10" s="24" t="s">
        <v>9</v>
      </c>
      <c r="B10" s="24"/>
      <c r="C10" s="24"/>
      <c r="D10" s="24"/>
    </row>
    <row r="11" spans="1:4" x14ac:dyDescent="0.2">
      <c r="A11" s="10" t="s">
        <v>6</v>
      </c>
      <c r="B11" s="10" t="s">
        <v>3</v>
      </c>
      <c r="C11" s="10" t="s">
        <v>4</v>
      </c>
      <c r="D11" s="10" t="s">
        <v>5</v>
      </c>
    </row>
    <row r="12" spans="1:4" ht="25.5" x14ac:dyDescent="0.2">
      <c r="A12" s="5" t="s">
        <v>27</v>
      </c>
      <c r="B12" s="17">
        <v>0</v>
      </c>
      <c r="C12" s="13">
        <v>40</v>
      </c>
      <c r="D12" s="14">
        <f>B12*C12</f>
        <v>0</v>
      </c>
    </row>
    <row r="13" spans="1:4" ht="25.5" x14ac:dyDescent="0.2">
      <c r="A13" s="5" t="s">
        <v>28</v>
      </c>
      <c r="B13" s="17">
        <v>0</v>
      </c>
      <c r="C13" s="13">
        <v>20</v>
      </c>
      <c r="D13" s="14">
        <f>B13*C13</f>
        <v>0</v>
      </c>
    </row>
    <row r="14" spans="1:4" ht="25.5" x14ac:dyDescent="0.2">
      <c r="A14" s="5" t="s">
        <v>29</v>
      </c>
      <c r="B14" s="17">
        <v>0</v>
      </c>
      <c r="C14" s="13">
        <v>15</v>
      </c>
      <c r="D14" s="14">
        <f>B14*C14</f>
        <v>0</v>
      </c>
    </row>
    <row r="15" spans="1:4" ht="25.5" x14ac:dyDescent="0.2">
      <c r="A15" s="5" t="s">
        <v>30</v>
      </c>
      <c r="B15" s="18">
        <v>0</v>
      </c>
      <c r="C15" s="15">
        <v>10</v>
      </c>
      <c r="D15" s="16">
        <f>B15*C15</f>
        <v>0</v>
      </c>
    </row>
    <row r="16" spans="1:4" ht="13.5" thickBot="1" x14ac:dyDescent="0.25">
      <c r="A16" s="1" t="s">
        <v>1</v>
      </c>
      <c r="B16" s="3"/>
      <c r="C16" s="1">
        <f>SUM(C12:C15)</f>
        <v>85</v>
      </c>
      <c r="D16" s="9">
        <f>SUM(D12:D15)</f>
        <v>0</v>
      </c>
    </row>
    <row r="17" spans="1:4" ht="13.5" thickTop="1" x14ac:dyDescent="0.2">
      <c r="B17" s="4"/>
      <c r="D17" s="4"/>
    </row>
    <row r="18" spans="1:4" ht="13.5" thickBot="1" x14ac:dyDescent="0.25">
      <c r="B18" s="4"/>
      <c r="D18" s="4"/>
    </row>
    <row r="19" spans="1:4" ht="18" x14ac:dyDescent="0.25">
      <c r="A19" s="25" t="s">
        <v>2</v>
      </c>
      <c r="B19" s="26"/>
      <c r="C19" s="26"/>
      <c r="D19" s="27"/>
    </row>
    <row r="20" spans="1:4" ht="46.5" thickBot="1" x14ac:dyDescent="0.65">
      <c r="A20" s="28">
        <f>D7+D16</f>
        <v>0</v>
      </c>
      <c r="B20" s="29"/>
      <c r="C20" s="29"/>
      <c r="D20" s="30"/>
    </row>
  </sheetData>
  <mergeCells count="4">
    <mergeCell ref="A1:D1"/>
    <mergeCell ref="A10:D10"/>
    <mergeCell ref="A19:D19"/>
    <mergeCell ref="A20:D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A3EF-AA17-4F9B-933F-B93D7B7F1375}">
  <dimension ref="A1:D6"/>
  <sheetViews>
    <sheetView zoomScale="110" zoomScaleNormal="110" workbookViewId="0">
      <selection activeCell="C15" sqref="C15"/>
    </sheetView>
  </sheetViews>
  <sheetFormatPr baseColWidth="10" defaultRowHeight="12.75" x14ac:dyDescent="0.2"/>
  <cols>
    <col min="1" max="1" width="28.25" bestFit="1" customWidth="1"/>
    <col min="2" max="2" width="14.75" bestFit="1" customWidth="1"/>
    <col min="3" max="3" width="21.875" customWidth="1"/>
    <col min="4" max="4" width="34.625" customWidth="1"/>
  </cols>
  <sheetData>
    <row r="1" spans="1:4" ht="18" x14ac:dyDescent="0.25">
      <c r="A1" s="24" t="s">
        <v>7</v>
      </c>
      <c r="B1" s="24"/>
      <c r="C1" s="24"/>
      <c r="D1" s="24"/>
    </row>
    <row r="2" spans="1:4" ht="25.5" x14ac:dyDescent="0.2">
      <c r="A2" s="10"/>
      <c r="B2" s="10" t="s">
        <v>7</v>
      </c>
      <c r="C2" s="10" t="s">
        <v>8</v>
      </c>
      <c r="D2" s="10" t="s">
        <v>19</v>
      </c>
    </row>
    <row r="3" spans="1:4" x14ac:dyDescent="0.2">
      <c r="A3" t="s">
        <v>10</v>
      </c>
      <c r="B3" s="22"/>
      <c r="C3" s="23"/>
      <c r="D3" s="7">
        <f>SUM((B3*C3)*(160+85))</f>
        <v>0</v>
      </c>
    </row>
    <row r="4" spans="1:4" ht="13.5" thickBot="1" x14ac:dyDescent="0.25"/>
    <row r="5" spans="1:4" ht="18" x14ac:dyDescent="0.25">
      <c r="A5" s="25" t="s">
        <v>11</v>
      </c>
      <c r="B5" s="26"/>
      <c r="C5" s="26"/>
      <c r="D5" s="27"/>
    </row>
    <row r="6" spans="1:4" ht="46.5" thickBot="1" x14ac:dyDescent="0.65">
      <c r="A6" s="28">
        <f>D3</f>
        <v>0</v>
      </c>
      <c r="B6" s="29"/>
      <c r="C6" s="29"/>
      <c r="D6" s="30"/>
    </row>
  </sheetData>
  <mergeCells count="3">
    <mergeCell ref="A1:D1"/>
    <mergeCell ref="A5:D5"/>
    <mergeCell ref="A6:D6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C19F1-AA1F-4019-9744-001BF1C34589}">
  <dimension ref="A1:L9"/>
  <sheetViews>
    <sheetView zoomScale="110" zoomScaleNormal="110" workbookViewId="0">
      <selection activeCell="E43" sqref="E43"/>
    </sheetView>
  </sheetViews>
  <sheetFormatPr baseColWidth="10" defaultRowHeight="12.75" x14ac:dyDescent="0.2"/>
  <cols>
    <col min="1" max="1" width="39.375" bestFit="1" customWidth="1"/>
    <col min="2" max="2" width="13.25" bestFit="1" customWidth="1"/>
  </cols>
  <sheetData>
    <row r="1" spans="1:12" ht="34.5" x14ac:dyDescent="0.45">
      <c r="A1" s="31" t="s">
        <v>21</v>
      </c>
      <c r="B1" s="31"/>
      <c r="C1" s="31"/>
      <c r="D1" s="19"/>
      <c r="E1" s="19"/>
      <c r="F1" s="19"/>
      <c r="G1" s="19"/>
      <c r="H1" s="19"/>
      <c r="I1" s="19"/>
      <c r="J1" s="19"/>
      <c r="K1" s="19"/>
      <c r="L1" s="19"/>
    </row>
    <row r="3" spans="1:12" ht="18" x14ac:dyDescent="0.25">
      <c r="A3" s="24" t="s">
        <v>22</v>
      </c>
      <c r="B3" s="24"/>
    </row>
    <row r="4" spans="1:12" x14ac:dyDescent="0.2">
      <c r="A4" s="11" t="s">
        <v>12</v>
      </c>
      <c r="B4" s="11" t="s">
        <v>13</v>
      </c>
      <c r="C4" s="12"/>
      <c r="D4" s="12"/>
    </row>
    <row r="5" spans="1:12" x14ac:dyDescent="0.2">
      <c r="A5" t="s">
        <v>14</v>
      </c>
      <c r="B5" s="21">
        <v>0</v>
      </c>
      <c r="D5" s="7"/>
    </row>
    <row r="6" spans="1:12" x14ac:dyDescent="0.2">
      <c r="A6" t="s">
        <v>15</v>
      </c>
      <c r="B6" s="20">
        <v>0</v>
      </c>
      <c r="D6" s="7"/>
    </row>
    <row r="7" spans="1:12" x14ac:dyDescent="0.2">
      <c r="A7" t="s">
        <v>15</v>
      </c>
      <c r="B7" s="20">
        <v>0</v>
      </c>
    </row>
    <row r="8" spans="1:12" x14ac:dyDescent="0.2">
      <c r="A8" t="s">
        <v>15</v>
      </c>
      <c r="B8" s="20">
        <v>0</v>
      </c>
    </row>
    <row r="9" spans="1:12" x14ac:dyDescent="0.2">
      <c r="A9" t="s">
        <v>15</v>
      </c>
      <c r="B9" s="20">
        <v>0</v>
      </c>
    </row>
  </sheetData>
  <mergeCells count="2">
    <mergeCell ref="A3:B3"/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B8BF2-5599-4A3A-8D61-9588640D5A54}">
  <dimension ref="B7:K12"/>
  <sheetViews>
    <sheetView workbookViewId="0">
      <selection activeCell="M34" sqref="M34"/>
    </sheetView>
  </sheetViews>
  <sheetFormatPr baseColWidth="10" defaultRowHeight="12.75" x14ac:dyDescent="0.2"/>
  <sheetData>
    <row r="7" spans="2:11" ht="13.5" thickBot="1" x14ac:dyDescent="0.25"/>
    <row r="8" spans="2:11" ht="59.25" x14ac:dyDescent="0.75">
      <c r="B8" s="39" t="s">
        <v>20</v>
      </c>
      <c r="C8" s="40"/>
      <c r="D8" s="40"/>
      <c r="E8" s="40"/>
      <c r="F8" s="40"/>
      <c r="G8" s="40"/>
      <c r="H8" s="40"/>
      <c r="I8" s="40"/>
      <c r="J8" s="40"/>
      <c r="K8" s="41"/>
    </row>
    <row r="9" spans="2:11" ht="27" x14ac:dyDescent="0.4">
      <c r="B9" s="42" t="s">
        <v>16</v>
      </c>
      <c r="C9" s="43"/>
      <c r="D9" s="43"/>
      <c r="E9" s="43"/>
      <c r="F9" s="35">
        <f>SUM('Pris avtale'!D7+'Pris avtale'!D16)</f>
        <v>0</v>
      </c>
      <c r="G9" s="35"/>
      <c r="H9" s="35"/>
      <c r="I9" s="35"/>
      <c r="J9" s="35"/>
      <c r="K9" s="36"/>
    </row>
    <row r="10" spans="2:11" ht="27" x14ac:dyDescent="0.4">
      <c r="B10" s="42" t="s">
        <v>17</v>
      </c>
      <c r="C10" s="43"/>
      <c r="D10" s="43"/>
      <c r="E10" s="43"/>
      <c r="F10" s="35">
        <f>'Opsjon 1 - Utskifting'!D7+'Opsjon 1 - Utskifting'!D16</f>
        <v>0</v>
      </c>
      <c r="G10" s="35"/>
      <c r="H10" s="35"/>
      <c r="I10" s="35"/>
      <c r="J10" s="35"/>
      <c r="K10" s="36"/>
    </row>
    <row r="11" spans="2:11" ht="27.75" thickBot="1" x14ac:dyDescent="0.45">
      <c r="B11" s="44" t="s">
        <v>18</v>
      </c>
      <c r="C11" s="45"/>
      <c r="D11" s="45"/>
      <c r="E11" s="45"/>
      <c r="F11" s="37">
        <f>'Opsjon 2 - Serviceavtale'!D3</f>
        <v>0</v>
      </c>
      <c r="G11" s="37"/>
      <c r="H11" s="37"/>
      <c r="I11" s="37"/>
      <c r="J11" s="37"/>
      <c r="K11" s="38"/>
    </row>
    <row r="12" spans="2:11" ht="60.75" thickTop="1" thickBot="1" x14ac:dyDescent="0.8">
      <c r="B12" s="32" cm="1">
        <f t="array" ref="B12">SUM('Pris avtale'!A20:D20+'Opsjon 2 - Serviceavtale'!A6:D6+'Opsjon 1 - Utskifting'!A20:D20)</f>
        <v>0</v>
      </c>
      <c r="C12" s="33"/>
      <c r="D12" s="33"/>
      <c r="E12" s="33"/>
      <c r="F12" s="33"/>
      <c r="G12" s="33"/>
      <c r="H12" s="33"/>
      <c r="I12" s="33"/>
      <c r="J12" s="33"/>
      <c r="K12" s="34"/>
    </row>
  </sheetData>
  <mergeCells count="8">
    <mergeCell ref="B12:K12"/>
    <mergeCell ref="F9:K9"/>
    <mergeCell ref="F10:K10"/>
    <mergeCell ref="F11:K11"/>
    <mergeCell ref="B8:K8"/>
    <mergeCell ref="B9:E9"/>
    <mergeCell ref="B10:E10"/>
    <mergeCell ref="B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Pris avtale</vt:lpstr>
      <vt:lpstr>Opsjon 1 - Utskifting</vt:lpstr>
      <vt:lpstr>Opsjon 2 - Serviceavtale</vt:lpstr>
      <vt:lpstr>Prisliste (utenfor konkurranse)</vt:lpstr>
      <vt:lpstr>Konkurransepris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Hansen Snorre</dc:creator>
  <cp:lastModifiedBy>Gro Austad</cp:lastModifiedBy>
  <dcterms:created xsi:type="dcterms:W3CDTF">2016-04-26T12:44:56Z</dcterms:created>
  <dcterms:modified xsi:type="dcterms:W3CDTF">2026-06-25T08:06:26Z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ce37f87-bb34-4c36-b4d0-c38c85b01b16_Enabled">
    <vt:lpwstr>true</vt:lpwstr>
  </property>
  <property fmtid="{D5CDD505-2E9C-101B-9397-08002B2CF9AE}" pid="3" name="MSIP_Label_6ce37f87-bb34-4c36-b4d0-c38c85b01b16_SetDate">
    <vt:lpwstr>2021-03-31T09:14:43Z</vt:lpwstr>
  </property>
  <property fmtid="{D5CDD505-2E9C-101B-9397-08002B2CF9AE}" pid="4" name="MSIP_Label_6ce37f87-bb34-4c36-b4d0-c38c85b01b16_Method">
    <vt:lpwstr>Privileged</vt:lpwstr>
  </property>
  <property fmtid="{D5CDD505-2E9C-101B-9397-08002B2CF9AE}" pid="5" name="MSIP_Label_6ce37f87-bb34-4c36-b4d0-c38c85b01b16_Name">
    <vt:lpwstr>General</vt:lpwstr>
  </property>
  <property fmtid="{D5CDD505-2E9C-101B-9397-08002B2CF9AE}" pid="6" name="MSIP_Label_6ce37f87-bb34-4c36-b4d0-c38c85b01b16_SiteId">
    <vt:lpwstr>38856954-ed55-49f7-8bdd-738ffbbfd390</vt:lpwstr>
  </property>
  <property fmtid="{D5CDD505-2E9C-101B-9397-08002B2CF9AE}" pid="7" name="MSIP_Label_6ce37f87-bb34-4c36-b4d0-c38c85b01b16_ActionId">
    <vt:lpwstr>b596121f-a78b-42d6-bab9-6a0e959e8bde</vt:lpwstr>
  </property>
  <property fmtid="{D5CDD505-2E9C-101B-9397-08002B2CF9AE}" pid="8" name="MSIP_Label_6ce37f87-bb34-4c36-b4d0-c38c85b01b16_ContentBits">
    <vt:lpwstr>0</vt:lpwstr>
  </property>
</Properties>
</file>